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Обеспеченность по классам" sheetId="1" r:id="rId1"/>
    <sheet name="Второй иностранный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G20" i="1"/>
  <c r="AH20" s="1"/>
  <c r="AE20"/>
  <c r="AF20" s="1"/>
  <c r="AC20"/>
  <c r="AD20" s="1"/>
  <c r="AA20"/>
  <c r="AB20" s="1"/>
  <c r="Y20"/>
  <c r="Z20"/>
  <c r="W20"/>
  <c r="X20" s="1"/>
  <c r="U20"/>
  <c r="V20"/>
  <c r="S20"/>
  <c r="T20" s="1"/>
  <c r="Q20"/>
  <c r="R20" s="1"/>
  <c r="O20"/>
  <c r="P20" s="1"/>
  <c r="K20"/>
  <c r="L20"/>
  <c r="I20"/>
  <c r="J20" s="1"/>
  <c r="E20"/>
  <c r="F20" s="1"/>
  <c r="C20"/>
  <c r="D20" s="1"/>
  <c r="AI19"/>
  <c r="AJ19"/>
  <c r="AH19"/>
  <c r="AF19"/>
  <c r="AD19"/>
  <c r="AB19"/>
  <c r="Z19"/>
  <c r="X19"/>
  <c r="V19"/>
  <c r="T19"/>
  <c r="R19"/>
  <c r="P19"/>
  <c r="L19"/>
  <c r="J19"/>
  <c r="F19"/>
  <c r="D19"/>
  <c r="AI18"/>
  <c r="AJ18"/>
  <c r="AH18"/>
  <c r="AF18"/>
  <c r="AD18"/>
  <c r="AB18"/>
  <c r="Z18"/>
  <c r="X18"/>
  <c r="V18"/>
  <c r="T18"/>
  <c r="R18"/>
  <c r="P18"/>
  <c r="L18"/>
  <c r="J18"/>
  <c r="F18"/>
  <c r="D18"/>
  <c r="AG17"/>
  <c r="AH17" s="1"/>
  <c r="AE17"/>
  <c r="AF17" s="1"/>
  <c r="AC17"/>
  <c r="AD17"/>
  <c r="AB17"/>
  <c r="AA17"/>
  <c r="AA21" s="1"/>
  <c r="AB21" s="1"/>
  <c r="Z17"/>
  <c r="Y17"/>
  <c r="W17"/>
  <c r="W21"/>
  <c r="X21" s="1"/>
  <c r="V17"/>
  <c r="U17"/>
  <c r="S17"/>
  <c r="S21" s="1"/>
  <c r="T21" s="1"/>
  <c r="Q17"/>
  <c r="R17" s="1"/>
  <c r="O17"/>
  <c r="L17"/>
  <c r="K17"/>
  <c r="J17"/>
  <c r="I17"/>
  <c r="G17"/>
  <c r="H17" s="1"/>
  <c r="F17"/>
  <c r="E17"/>
  <c r="C17"/>
  <c r="D17" s="1"/>
  <c r="AI16"/>
  <c r="AJ16" s="1"/>
  <c r="AH16"/>
  <c r="AF16"/>
  <c r="AD16"/>
  <c r="AB16"/>
  <c r="Z16"/>
  <c r="X16"/>
  <c r="V16"/>
  <c r="T16"/>
  <c r="R16"/>
  <c r="P16"/>
  <c r="L16"/>
  <c r="J16"/>
  <c r="F16"/>
  <c r="D16"/>
  <c r="AJ15"/>
  <c r="AI15"/>
  <c r="AM15" s="1"/>
  <c r="AH15"/>
  <c r="AF15"/>
  <c r="AD15"/>
  <c r="AB15"/>
  <c r="Z15"/>
  <c r="X15"/>
  <c r="V15"/>
  <c r="T15"/>
  <c r="R15"/>
  <c r="P15"/>
  <c r="L15"/>
  <c r="J15"/>
  <c r="F15"/>
  <c r="D15"/>
  <c r="AI14"/>
  <c r="AJ14" s="1"/>
  <c r="AH14"/>
  <c r="AF14"/>
  <c r="AD14"/>
  <c r="AB14"/>
  <c r="Z14"/>
  <c r="X14"/>
  <c r="V14"/>
  <c r="R14"/>
  <c r="P14"/>
  <c r="L14"/>
  <c r="J14"/>
  <c r="F14"/>
  <c r="D14"/>
  <c r="AI13"/>
  <c r="AJ13"/>
  <c r="AH13"/>
  <c r="AF13"/>
  <c r="AD13"/>
  <c r="AB13"/>
  <c r="Z13"/>
  <c r="X13"/>
  <c r="V13"/>
  <c r="P13"/>
  <c r="H13"/>
  <c r="F13"/>
  <c r="D13"/>
  <c r="AI12"/>
  <c r="AM12" s="1"/>
  <c r="AH12"/>
  <c r="AF12"/>
  <c r="AD12"/>
  <c r="X12"/>
  <c r="V12"/>
  <c r="P12"/>
  <c r="H12"/>
  <c r="F12"/>
  <c r="D12"/>
  <c r="AK11"/>
  <c r="AL11" s="1"/>
  <c r="AG11"/>
  <c r="AH11" s="1"/>
  <c r="AE11"/>
  <c r="AF11"/>
  <c r="AD11"/>
  <c r="AC11"/>
  <c r="M11"/>
  <c r="M21"/>
  <c r="N21" s="1"/>
  <c r="G11"/>
  <c r="H11" s="1"/>
  <c r="E11"/>
  <c r="F11" s="1"/>
  <c r="C11"/>
  <c r="D11"/>
  <c r="AL10"/>
  <c r="AJ10"/>
  <c r="AI10"/>
  <c r="AM10"/>
  <c r="AH10"/>
  <c r="AF10"/>
  <c r="AD10"/>
  <c r="N10"/>
  <c r="H10"/>
  <c r="F10"/>
  <c r="D10"/>
  <c r="AI9"/>
  <c r="AM21" s="1"/>
  <c r="AH9"/>
  <c r="AF9"/>
  <c r="AD9"/>
  <c r="N9"/>
  <c r="H9"/>
  <c r="F9"/>
  <c r="D9"/>
  <c r="AM8"/>
  <c r="AJ8"/>
  <c r="AI8"/>
  <c r="AH8"/>
  <c r="AF8"/>
  <c r="AD8"/>
  <c r="N8"/>
  <c r="H8"/>
  <c r="F8"/>
  <c r="D8"/>
  <c r="AM7"/>
  <c r="N7"/>
  <c r="H7"/>
  <c r="F7"/>
  <c r="D7"/>
  <c r="Y21"/>
  <c r="Z21" s="1"/>
  <c r="T17"/>
  <c r="AM19"/>
  <c r="AI20"/>
  <c r="AJ20" s="1"/>
  <c r="X17"/>
  <c r="U21"/>
  <c r="V21"/>
  <c r="O21"/>
  <c r="P21" s="1"/>
  <c r="P17"/>
  <c r="K21"/>
  <c r="L21" s="1"/>
  <c r="I21"/>
  <c r="J21" s="1"/>
  <c r="AM17"/>
  <c r="AJ12"/>
  <c r="AI17"/>
  <c r="AJ17" s="1"/>
  <c r="AC21"/>
  <c r="AD21" s="1"/>
  <c r="C21"/>
  <c r="D21" s="1"/>
  <c r="AM13"/>
  <c r="AM18"/>
  <c r="AM20"/>
  <c r="AE21"/>
  <c r="AF21"/>
  <c r="AM14"/>
  <c r="N11"/>
  <c r="AJ9" l="1"/>
  <c r="E21"/>
  <c r="F21" s="1"/>
  <c r="AG21"/>
  <c r="AH21" s="1"/>
  <c r="AK21"/>
  <c r="AL21" s="1"/>
  <c r="Q21"/>
  <c r="R21" s="1"/>
  <c r="G21"/>
  <c r="H21" s="1"/>
  <c r="AM11"/>
  <c r="AI11"/>
  <c r="AJ11" s="1"/>
  <c r="AM16"/>
  <c r="AM9"/>
  <c r="AI21" l="1"/>
  <c r="AJ21" s="1"/>
</calcChain>
</file>

<file path=xl/sharedStrings.xml><?xml version="1.0" encoding="utf-8"?>
<sst xmlns="http://schemas.openxmlformats.org/spreadsheetml/2006/main" count="75" uniqueCount="57">
  <si>
    <t>Информация об обеспеченности обучающих учебниками в 2015-2016 учебном году с учётом покупок на конец 1 полугодия (до 31 декабря)</t>
  </si>
  <si>
    <t>(Наименование школы)</t>
  </si>
  <si>
    <t>Заполняются только графы, выделенные желтой заливкой</t>
  </si>
  <si>
    <t>Классы</t>
  </si>
  <si>
    <t>Числ-ть уч-ся, чел.</t>
  </si>
  <si>
    <t>из них обеспечены:</t>
  </si>
  <si>
    <t>обеспеченность, %</t>
  </si>
  <si>
    <t>рус. язык</t>
  </si>
  <si>
    <t>литература</t>
  </si>
  <si>
    <t>математика</t>
  </si>
  <si>
    <t>алгебра</t>
  </si>
  <si>
    <t>геометрия</t>
  </si>
  <si>
    <t>окружающий мир</t>
  </si>
  <si>
    <t>биология (природоведение)</t>
  </si>
  <si>
    <t>физика</t>
  </si>
  <si>
    <t>химия</t>
  </si>
  <si>
    <t>география</t>
  </si>
  <si>
    <t>всеобщая история</t>
  </si>
  <si>
    <t>история Отечества</t>
  </si>
  <si>
    <t>обществознание</t>
  </si>
  <si>
    <t>английск. яз.</t>
  </si>
  <si>
    <t>немецкий яз.</t>
  </si>
  <si>
    <t>французск.яз.</t>
  </si>
  <si>
    <t>всего ин.яз.</t>
  </si>
  <si>
    <t>ОРКСЭ</t>
  </si>
  <si>
    <t>1 класс</t>
  </si>
  <si>
    <t>2 класс</t>
  </si>
  <si>
    <t>3 класс</t>
  </si>
  <si>
    <t>4 класс</t>
  </si>
  <si>
    <t>1-4 кл.</t>
  </si>
  <si>
    <t>5 класс</t>
  </si>
  <si>
    <t>6 класс</t>
  </si>
  <si>
    <t>7 класс</t>
  </si>
  <si>
    <t>8 класс</t>
  </si>
  <si>
    <t>9 класс</t>
  </si>
  <si>
    <t>5-9 кл.</t>
  </si>
  <si>
    <t>10 класс</t>
  </si>
  <si>
    <t>11 класс</t>
  </si>
  <si>
    <t>10-11 кл.</t>
  </si>
  <si>
    <t>ИТОГО:</t>
  </si>
  <si>
    <t>Исполнитель</t>
  </si>
  <si>
    <t>Ф.И.О. (полностью)</t>
  </si>
  <si>
    <t>Контактный телефон (</t>
  </si>
  <si>
    <t>)    (</t>
  </si>
  <si>
    <t>)</t>
  </si>
  <si>
    <t>Код</t>
  </si>
  <si>
    <t>№</t>
  </si>
  <si>
    <t>Информация об обеспеченности учебниками по второму иностранному языку</t>
  </si>
  <si>
    <t>Количество детей в 5-х  классах</t>
  </si>
  <si>
    <t>Обеспечены учебниками по второму иностранному языку</t>
  </si>
  <si>
    <t>английский язык</t>
  </si>
  <si>
    <t>немецкий язык</t>
  </si>
  <si>
    <t>французский язык</t>
  </si>
  <si>
    <t>другой ин.яз. (укажите)</t>
  </si>
  <si>
    <t>% обеспеченности</t>
  </si>
  <si>
    <t>Рахимова Н.Х.</t>
  </si>
  <si>
    <t>МАОУ Аксурская СОШ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</si>
</sst>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rgb="FF000000"/>
      <name val="Calibri"/>
      <family val="2"/>
      <charset val="204"/>
    </font>
    <font>
      <sz val="11"/>
      <color indexed="55"/>
      <name val="Arial"/>
      <family val="2"/>
      <charset val="204"/>
    </font>
    <font>
      <b/>
      <sz val="11"/>
      <color indexed="55"/>
      <name val="Arial"/>
      <family val="2"/>
      <charset val="204"/>
    </font>
    <font>
      <sz val="11"/>
      <color indexed="42"/>
      <name val="Arial"/>
      <family val="2"/>
      <charset val="204"/>
    </font>
    <font>
      <b/>
      <sz val="12"/>
      <color indexed="55"/>
      <name val="Calibri"/>
      <family val="2"/>
      <charset val="204"/>
    </font>
    <font>
      <b/>
      <sz val="9"/>
      <name val="Calibri"/>
      <family val="2"/>
      <charset val="204"/>
    </font>
    <font>
      <b/>
      <sz val="11"/>
      <color indexed="55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color indexed="32"/>
      <name val="Calibri"/>
      <family val="2"/>
      <charset val="204"/>
    </font>
    <font>
      <b/>
      <i/>
      <sz val="11"/>
      <color indexed="22"/>
      <name val="Calibri"/>
      <family val="2"/>
      <charset val="204"/>
    </font>
    <font>
      <sz val="11"/>
      <color indexed="42"/>
      <name val="Calibri"/>
      <family val="2"/>
      <charset val="204"/>
    </font>
    <font>
      <b/>
      <sz val="11"/>
      <color indexed="42"/>
      <name val="Calibri"/>
      <family val="2"/>
      <charset val="204"/>
    </font>
    <font>
      <b/>
      <sz val="11"/>
      <color indexed="45"/>
      <name val="Calibri"/>
      <family val="2"/>
      <charset val="204"/>
    </font>
    <font>
      <sz val="11"/>
      <name val="Calibri"/>
      <family val="2"/>
      <charset val="204"/>
    </font>
    <font>
      <b/>
      <sz val="8"/>
      <color indexed="55"/>
      <name val="Calibri"/>
      <family val="2"/>
      <charset val="204"/>
    </font>
    <font>
      <b/>
      <sz val="14"/>
      <color indexed="55"/>
      <name val="Calibri"/>
      <family val="2"/>
      <charset val="204"/>
    </font>
    <font>
      <sz val="12"/>
      <color indexed="55"/>
      <name val="Calibri"/>
      <family val="2"/>
      <charset val="204"/>
    </font>
    <font>
      <sz val="14"/>
      <color indexed="55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4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23"/>
        <bgColor indexed="14"/>
      </patternFill>
    </fill>
    <fill>
      <patternFill patternType="solid">
        <fgColor indexed="39"/>
        <bgColor indexed="23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textRotation="90" wrapText="1"/>
    </xf>
    <xf numFmtId="0" fontId="6" fillId="2" borderId="1" xfId="0" applyFont="1" applyFill="1" applyBorder="1" applyAlignment="1" applyProtection="1">
      <alignment horizontal="center" vertical="center" textRotation="90" wrapText="1"/>
    </xf>
    <xf numFmtId="0" fontId="7" fillId="0" borderId="1" xfId="0" applyFont="1" applyBorder="1" applyAlignment="1" applyProtection="1">
      <alignment horizontal="center" vertical="center" textRotation="90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9" fillId="3" borderId="1" xfId="0" applyFont="1" applyFill="1" applyBorder="1" applyAlignment="1" applyProtection="1">
      <alignment horizontal="center" vertical="center" textRotation="90" wrapText="1"/>
    </xf>
    <xf numFmtId="0" fontId="0" fillId="0" borderId="1" xfId="0" applyFont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ont="1" applyFill="1" applyBorder="1" applyAlignment="1" applyProtection="1">
      <alignment vertical="center" wrapText="1"/>
      <protection locked="0"/>
    </xf>
    <xf numFmtId="164" fontId="6" fillId="2" borderId="1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1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6" fillId="0" borderId="0" xfId="0" applyFont="1"/>
    <xf numFmtId="0" fontId="0" fillId="3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vertical="center" wrapText="1"/>
    </xf>
    <xf numFmtId="164" fontId="6" fillId="3" borderId="1" xfId="0" applyNumberFormat="1" applyFont="1" applyFill="1" applyBorder="1" applyAlignment="1" applyProtection="1">
      <alignment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6" fillId="0" borderId="2" xfId="0" applyFont="1" applyBorder="1" applyAlignment="1" applyProtection="1">
      <alignment vertical="center" wrapText="1"/>
      <protection locked="0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4" borderId="1" xfId="0" applyFont="1" applyFill="1" applyBorder="1"/>
    <xf numFmtId="0" fontId="17" fillId="6" borderId="1" xfId="0" applyFont="1" applyFill="1" applyBorder="1"/>
    <xf numFmtId="0" fontId="6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C4BD97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8"/>
  <sheetViews>
    <sheetView tabSelected="1" workbookViewId="0">
      <selection sqref="A1:AM1"/>
    </sheetView>
  </sheetViews>
  <sheetFormatPr defaultColWidth="8.7109375" defaultRowHeight="15"/>
  <cols>
    <col min="1" max="1" width="10" style="1" customWidth="1"/>
    <col min="2" max="2" width="5.85546875" style="1" customWidth="1"/>
    <col min="3" max="3" width="7.5703125" style="1" customWidth="1"/>
    <col min="4" max="4" width="7" style="2" customWidth="1"/>
    <col min="5" max="5" width="7" style="1" customWidth="1"/>
    <col min="6" max="6" width="6.28515625" style="2" customWidth="1"/>
    <col min="7" max="7" width="5" style="1" customWidth="1"/>
    <col min="8" max="8" width="7.28515625" style="2" customWidth="1"/>
    <col min="9" max="9" width="5" style="1" customWidth="1"/>
    <col min="10" max="10" width="7.28515625" style="1" customWidth="1"/>
    <col min="11" max="11" width="5" style="1" customWidth="1"/>
    <col min="12" max="12" width="6.7109375" style="1" customWidth="1"/>
    <col min="13" max="13" width="5" style="1" customWidth="1"/>
    <col min="14" max="14" width="6.42578125" style="1" customWidth="1"/>
    <col min="15" max="15" width="6.5703125" style="1" customWidth="1"/>
    <col min="16" max="16" width="7.28515625" style="1" customWidth="1"/>
    <col min="17" max="17" width="5" style="1" customWidth="1"/>
    <col min="18" max="18" width="6.42578125" style="1" customWidth="1"/>
    <col min="19" max="19" width="5" style="1" customWidth="1"/>
    <col min="20" max="20" width="9" style="1" customWidth="1"/>
    <col min="21" max="21" width="5" style="1" customWidth="1"/>
    <col min="22" max="22" width="6.42578125" style="1" customWidth="1"/>
    <col min="23" max="23" width="6.5703125" style="1" customWidth="1"/>
    <col min="24" max="24" width="5.85546875" style="1" customWidth="1"/>
    <col min="25" max="25" width="6.5703125" style="1" customWidth="1"/>
    <col min="26" max="26" width="7" style="1" customWidth="1"/>
    <col min="27" max="27" width="5.140625" style="3" customWidth="1"/>
    <col min="28" max="28" width="6.42578125" style="1" customWidth="1"/>
    <col min="29" max="29" width="5.42578125" style="1" customWidth="1"/>
    <col min="30" max="30" width="9" style="1" customWidth="1"/>
    <col min="31" max="31" width="5" style="1" customWidth="1"/>
    <col min="32" max="32" width="6.7109375" style="1" customWidth="1"/>
    <col min="33" max="33" width="6.5703125" style="1" customWidth="1"/>
    <col min="34" max="34" width="6.28515625" style="1" customWidth="1"/>
    <col min="35" max="35" width="6.7109375" style="1" customWidth="1"/>
    <col min="36" max="36" width="7.28515625" style="1" customWidth="1"/>
    <col min="37" max="37" width="3.7109375" style="1" customWidth="1"/>
    <col min="38" max="38" width="6.28515625" style="1" customWidth="1"/>
    <col min="39" max="39" width="10.85546875" style="1" customWidth="1"/>
  </cols>
  <sheetData>
    <row r="1" spans="1:39" ht="18.7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</row>
    <row r="2" spans="1:39" ht="18.75" customHeight="1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</row>
    <row r="3" spans="1:39" ht="16.5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</row>
    <row r="4" spans="1:39" ht="15" customHeight="1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</row>
    <row r="5" spans="1:39" ht="15" customHeight="1">
      <c r="A5" s="42" t="s">
        <v>3</v>
      </c>
      <c r="B5" s="42" t="s">
        <v>4</v>
      </c>
      <c r="C5" s="43" t="s">
        <v>5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4" t="s">
        <v>6</v>
      </c>
    </row>
    <row r="6" spans="1:39" ht="115.5" customHeight="1">
      <c r="A6" s="42"/>
      <c r="B6" s="42"/>
      <c r="C6" s="5" t="s">
        <v>7</v>
      </c>
      <c r="D6" s="6" t="s">
        <v>6</v>
      </c>
      <c r="E6" s="5" t="s">
        <v>8</v>
      </c>
      <c r="F6" s="6" t="s">
        <v>6</v>
      </c>
      <c r="G6" s="5" t="s">
        <v>9</v>
      </c>
      <c r="H6" s="6" t="s">
        <v>6</v>
      </c>
      <c r="I6" s="5" t="s">
        <v>10</v>
      </c>
      <c r="J6" s="6" t="s">
        <v>6</v>
      </c>
      <c r="K6" s="5" t="s">
        <v>11</v>
      </c>
      <c r="L6" s="6" t="s">
        <v>6</v>
      </c>
      <c r="M6" s="5" t="s">
        <v>12</v>
      </c>
      <c r="N6" s="6" t="s">
        <v>6</v>
      </c>
      <c r="O6" s="5" t="s">
        <v>13</v>
      </c>
      <c r="P6" s="6" t="s">
        <v>6</v>
      </c>
      <c r="Q6" s="5" t="s">
        <v>14</v>
      </c>
      <c r="R6" s="6" t="s">
        <v>6</v>
      </c>
      <c r="S6" s="5" t="s">
        <v>15</v>
      </c>
      <c r="T6" s="6" t="s">
        <v>6</v>
      </c>
      <c r="U6" s="5" t="s">
        <v>16</v>
      </c>
      <c r="V6" s="6" t="s">
        <v>6</v>
      </c>
      <c r="W6" s="5" t="s">
        <v>17</v>
      </c>
      <c r="X6" s="6" t="s">
        <v>6</v>
      </c>
      <c r="Y6" s="5" t="s">
        <v>18</v>
      </c>
      <c r="Z6" s="6" t="s">
        <v>6</v>
      </c>
      <c r="AA6" s="7" t="s">
        <v>19</v>
      </c>
      <c r="AB6" s="6" t="s">
        <v>6</v>
      </c>
      <c r="AC6" s="8" t="s">
        <v>20</v>
      </c>
      <c r="AD6" s="6" t="s">
        <v>6</v>
      </c>
      <c r="AE6" s="8" t="s">
        <v>21</v>
      </c>
      <c r="AF6" s="6" t="s">
        <v>6</v>
      </c>
      <c r="AG6" s="8" t="s">
        <v>22</v>
      </c>
      <c r="AH6" s="6" t="s">
        <v>6</v>
      </c>
      <c r="AI6" s="9" t="s">
        <v>23</v>
      </c>
      <c r="AJ6" s="6" t="s">
        <v>6</v>
      </c>
      <c r="AK6" s="5" t="s">
        <v>24</v>
      </c>
      <c r="AL6" s="6" t="s">
        <v>6</v>
      </c>
      <c r="AM6" s="44"/>
    </row>
    <row r="7" spans="1:39" ht="15" customHeight="1">
      <c r="A7" s="10" t="s">
        <v>25</v>
      </c>
      <c r="B7" s="11">
        <v>5</v>
      </c>
      <c r="C7" s="12">
        <v>5</v>
      </c>
      <c r="D7" s="13">
        <f t="shared" ref="D7:D21" si="0">C7*100/B7</f>
        <v>100</v>
      </c>
      <c r="E7" s="12">
        <v>5</v>
      </c>
      <c r="F7" s="13">
        <f t="shared" ref="F7:F21" si="1">E7*100/B7</f>
        <v>100</v>
      </c>
      <c r="G7" s="12">
        <v>5</v>
      </c>
      <c r="H7" s="13">
        <f t="shared" ref="H7:H13" si="2">G7*100/B7</f>
        <v>100</v>
      </c>
      <c r="I7" s="14"/>
      <c r="J7" s="15"/>
      <c r="K7" s="14"/>
      <c r="L7" s="15"/>
      <c r="M7" s="16">
        <v>5</v>
      </c>
      <c r="N7" s="17">
        <f>M7*100/B7</f>
        <v>100</v>
      </c>
      <c r="O7" s="14"/>
      <c r="P7" s="15"/>
      <c r="Q7" s="14"/>
      <c r="R7" s="15"/>
      <c r="S7" s="14"/>
      <c r="T7" s="15"/>
      <c r="U7" s="14"/>
      <c r="V7" s="15"/>
      <c r="W7" s="14"/>
      <c r="X7" s="15"/>
      <c r="Y7" s="14"/>
      <c r="Z7" s="15"/>
      <c r="AA7" s="18"/>
      <c r="AB7" s="15"/>
      <c r="AC7" s="14"/>
      <c r="AD7" s="17"/>
      <c r="AE7" s="14"/>
      <c r="AF7" s="17"/>
      <c r="AG7" s="14"/>
      <c r="AH7" s="17"/>
      <c r="AI7" s="19"/>
      <c r="AJ7" s="17"/>
      <c r="AK7" s="14"/>
      <c r="AL7" s="15"/>
      <c r="AM7" s="17">
        <f>((C7+E7+G7+M7)/(B7*4))*100</f>
        <v>100</v>
      </c>
    </row>
    <row r="8" spans="1:39" ht="15" customHeight="1">
      <c r="A8" s="10" t="s">
        <v>26</v>
      </c>
      <c r="B8" s="11">
        <v>7</v>
      </c>
      <c r="C8" s="12">
        <v>7</v>
      </c>
      <c r="D8" s="13">
        <f t="shared" si="0"/>
        <v>100</v>
      </c>
      <c r="E8" s="12">
        <v>7</v>
      </c>
      <c r="F8" s="13">
        <f t="shared" si="1"/>
        <v>100</v>
      </c>
      <c r="G8" s="12">
        <v>7</v>
      </c>
      <c r="H8" s="13">
        <f t="shared" si="2"/>
        <v>100</v>
      </c>
      <c r="I8" s="14"/>
      <c r="J8" s="15"/>
      <c r="K8" s="14"/>
      <c r="L8" s="15"/>
      <c r="M8" s="16">
        <v>7</v>
      </c>
      <c r="N8" s="17">
        <f>M8*100/B8</f>
        <v>100</v>
      </c>
      <c r="O8" s="14"/>
      <c r="P8" s="15"/>
      <c r="Q8" s="14"/>
      <c r="R8" s="15"/>
      <c r="S8" s="14"/>
      <c r="T8" s="15"/>
      <c r="U8" s="14"/>
      <c r="V8" s="15"/>
      <c r="W8" s="14"/>
      <c r="X8" s="15"/>
      <c r="Y8" s="14"/>
      <c r="Z8" s="15"/>
      <c r="AA8" s="18"/>
      <c r="AB8" s="15"/>
      <c r="AC8" s="16">
        <v>7</v>
      </c>
      <c r="AD8" s="17">
        <f>AC8*100/B8</f>
        <v>100</v>
      </c>
      <c r="AE8" s="16">
        <v>5</v>
      </c>
      <c r="AF8" s="17">
        <f>AE8*100/B8</f>
        <v>71.428571428571431</v>
      </c>
      <c r="AG8" s="16">
        <v>0</v>
      </c>
      <c r="AH8" s="17">
        <f>AG8*100/B8</f>
        <v>0</v>
      </c>
      <c r="AI8" s="20">
        <f t="shared" ref="AI8:AI21" si="3">AC8+AE8+AG8</f>
        <v>12</v>
      </c>
      <c r="AJ8" s="17">
        <f>AI8*100/B8</f>
        <v>171.42857142857142</v>
      </c>
      <c r="AK8" s="14"/>
      <c r="AL8" s="15"/>
      <c r="AM8" s="17">
        <f>((C8+E8+G8+M8+AI8)/(B8*5))*100</f>
        <v>114.28571428571428</v>
      </c>
    </row>
    <row r="9" spans="1:39" ht="15" customHeight="1">
      <c r="A9" s="10" t="s">
        <v>27</v>
      </c>
      <c r="B9" s="11">
        <v>5</v>
      </c>
      <c r="C9" s="12">
        <v>5</v>
      </c>
      <c r="D9" s="13">
        <f t="shared" si="0"/>
        <v>100</v>
      </c>
      <c r="E9" s="12">
        <v>5</v>
      </c>
      <c r="F9" s="13">
        <f t="shared" si="1"/>
        <v>100</v>
      </c>
      <c r="G9" s="12">
        <v>5</v>
      </c>
      <c r="H9" s="13">
        <f t="shared" si="2"/>
        <v>100</v>
      </c>
      <c r="I9" s="14"/>
      <c r="J9" s="15"/>
      <c r="K9" s="14"/>
      <c r="L9" s="15"/>
      <c r="M9" s="16">
        <v>5</v>
      </c>
      <c r="N9" s="17">
        <f>M9*100/B9</f>
        <v>100</v>
      </c>
      <c r="O9" s="14"/>
      <c r="P9" s="15"/>
      <c r="Q9" s="14"/>
      <c r="R9" s="15"/>
      <c r="S9" s="14"/>
      <c r="T9" s="15"/>
      <c r="U9" s="14"/>
      <c r="V9" s="15"/>
      <c r="W9" s="14"/>
      <c r="X9" s="15"/>
      <c r="Y9" s="14"/>
      <c r="Z9" s="15"/>
      <c r="AA9" s="18"/>
      <c r="AB9" s="15"/>
      <c r="AC9" s="16">
        <v>5</v>
      </c>
      <c r="AD9" s="17">
        <f>AC9*100/B9</f>
        <v>100</v>
      </c>
      <c r="AE9" s="16">
        <v>5</v>
      </c>
      <c r="AF9" s="17">
        <f>AE9*100/B9</f>
        <v>100</v>
      </c>
      <c r="AG9" s="16">
        <v>0</v>
      </c>
      <c r="AH9" s="17">
        <f>AG9*100/B9</f>
        <v>0</v>
      </c>
      <c r="AI9" s="20">
        <f t="shared" si="3"/>
        <v>10</v>
      </c>
      <c r="AJ9" s="17">
        <f>AI9*100/B9</f>
        <v>200</v>
      </c>
      <c r="AK9" s="14"/>
      <c r="AL9" s="15"/>
      <c r="AM9" s="17">
        <f>((C9+E9+G9+M9+AI9)/(B9*5))*100</f>
        <v>120</v>
      </c>
    </row>
    <row r="10" spans="1:39" ht="15" customHeight="1">
      <c r="A10" s="10" t="s">
        <v>28</v>
      </c>
      <c r="B10" s="11">
        <v>3</v>
      </c>
      <c r="C10" s="12">
        <v>3</v>
      </c>
      <c r="D10" s="13">
        <f t="shared" si="0"/>
        <v>100</v>
      </c>
      <c r="E10" s="12">
        <v>3</v>
      </c>
      <c r="F10" s="13">
        <f t="shared" si="1"/>
        <v>100</v>
      </c>
      <c r="G10" s="12">
        <v>3</v>
      </c>
      <c r="H10" s="13">
        <f t="shared" si="2"/>
        <v>100</v>
      </c>
      <c r="I10" s="14"/>
      <c r="J10" s="15"/>
      <c r="K10" s="14"/>
      <c r="L10" s="15"/>
      <c r="M10" s="16">
        <v>3</v>
      </c>
      <c r="N10" s="17">
        <f>M10*100/B10</f>
        <v>100</v>
      </c>
      <c r="O10" s="14"/>
      <c r="P10" s="15"/>
      <c r="Q10" s="14"/>
      <c r="R10" s="15"/>
      <c r="S10" s="14"/>
      <c r="T10" s="15"/>
      <c r="U10" s="14"/>
      <c r="V10" s="15"/>
      <c r="W10" s="14"/>
      <c r="X10" s="15"/>
      <c r="Y10" s="14"/>
      <c r="Z10" s="15"/>
      <c r="AA10" s="18"/>
      <c r="AB10" s="15"/>
      <c r="AC10" s="16">
        <v>3</v>
      </c>
      <c r="AD10" s="17">
        <f>AC10*100/B10</f>
        <v>100</v>
      </c>
      <c r="AE10" s="16">
        <v>3</v>
      </c>
      <c r="AF10" s="17">
        <f>AE10*100/B10</f>
        <v>100</v>
      </c>
      <c r="AG10" s="16">
        <v>0</v>
      </c>
      <c r="AH10" s="17">
        <f>AG10*100/B10</f>
        <v>0</v>
      </c>
      <c r="AI10" s="20">
        <f t="shared" si="3"/>
        <v>6</v>
      </c>
      <c r="AJ10" s="17">
        <f>AI10*100/B10</f>
        <v>200</v>
      </c>
      <c r="AK10" s="16">
        <v>3</v>
      </c>
      <c r="AL10" s="17">
        <f>AK10*100/B10</f>
        <v>100</v>
      </c>
      <c r="AM10" s="17">
        <f>((C10+E10+G10+M10+AI10+AK10)/(B10*6))*100</f>
        <v>116.66666666666667</v>
      </c>
    </row>
    <row r="11" spans="1:39" s="24" customFormat="1" ht="15" customHeight="1">
      <c r="A11" s="21" t="s">
        <v>29</v>
      </c>
      <c r="B11" s="4"/>
      <c r="C11" s="4">
        <f>C7+C8+C9+C10</f>
        <v>20</v>
      </c>
      <c r="D11" s="13" t="e">
        <f t="shared" si="0"/>
        <v>#DIV/0!</v>
      </c>
      <c r="E11" s="4">
        <f>E7+E8+E9+E10</f>
        <v>20</v>
      </c>
      <c r="F11" s="13" t="e">
        <f t="shared" si="1"/>
        <v>#DIV/0!</v>
      </c>
      <c r="G11" s="4">
        <f>G7+G8+G9+G10</f>
        <v>20</v>
      </c>
      <c r="H11" s="13" t="e">
        <f t="shared" si="2"/>
        <v>#DIV/0!</v>
      </c>
      <c r="I11" s="22"/>
      <c r="J11" s="15"/>
      <c r="K11" s="22"/>
      <c r="L11" s="15"/>
      <c r="M11" s="4">
        <f>M7+M8+M9+M10</f>
        <v>20</v>
      </c>
      <c r="N11" s="17" t="e">
        <f>M11*100/B11</f>
        <v>#DIV/0!</v>
      </c>
      <c r="O11" s="22"/>
      <c r="P11" s="15"/>
      <c r="Q11" s="22"/>
      <c r="R11" s="15"/>
      <c r="S11" s="22"/>
      <c r="T11" s="15"/>
      <c r="U11" s="22"/>
      <c r="V11" s="15"/>
      <c r="W11" s="22"/>
      <c r="X11" s="15"/>
      <c r="Y11" s="22"/>
      <c r="Z11" s="15"/>
      <c r="AA11" s="23"/>
      <c r="AB11" s="15"/>
      <c r="AC11" s="4">
        <f>AC7+AC8+AC9+AC10</f>
        <v>15</v>
      </c>
      <c r="AD11" s="17">
        <f>AC11*100/(B8+B9+B10)</f>
        <v>100</v>
      </c>
      <c r="AE11" s="4">
        <f>AE7+AE8+AE9+AE10</f>
        <v>13</v>
      </c>
      <c r="AF11" s="17">
        <f>AE11*100/(B8+B9+B10)</f>
        <v>86.666666666666671</v>
      </c>
      <c r="AG11" s="4">
        <f>AG7+AG8+AG9+AG10</f>
        <v>0</v>
      </c>
      <c r="AH11" s="17">
        <f>AG11*100/(B8+B9+B10)</f>
        <v>0</v>
      </c>
      <c r="AI11" s="20">
        <f t="shared" si="3"/>
        <v>28</v>
      </c>
      <c r="AJ11" s="17">
        <f>AI11*100/(B8+B9+B10)</f>
        <v>186.66666666666666</v>
      </c>
      <c r="AK11" s="4">
        <f>AK7+AK8+AK9+AK10</f>
        <v>3</v>
      </c>
      <c r="AL11" s="17">
        <f>AK11*100/B10</f>
        <v>100</v>
      </c>
      <c r="AM11" s="17">
        <f>(((C7+E7+G7+M7)/(B7*4))+((C8+E8+G8+M8+AI8)/(B8*5))+((C9+E9+G9+M9+AI9)/(B9*5))+((C10+E10+G10+M10+AI10+AK10)/(B10*6)))/4*100</f>
        <v>112.73809523809524</v>
      </c>
    </row>
    <row r="12" spans="1:39" ht="15" customHeight="1">
      <c r="A12" s="10" t="s">
        <v>30</v>
      </c>
      <c r="B12" s="11">
        <v>4</v>
      </c>
      <c r="C12" s="12">
        <v>4</v>
      </c>
      <c r="D12" s="13">
        <f t="shared" si="0"/>
        <v>100</v>
      </c>
      <c r="E12" s="12">
        <v>4</v>
      </c>
      <c r="F12" s="13">
        <f t="shared" si="1"/>
        <v>100</v>
      </c>
      <c r="G12" s="16">
        <v>4</v>
      </c>
      <c r="H12" s="13">
        <f t="shared" si="2"/>
        <v>100</v>
      </c>
      <c r="I12" s="14"/>
      <c r="J12" s="15"/>
      <c r="K12" s="14"/>
      <c r="L12" s="15"/>
      <c r="M12" s="14"/>
      <c r="N12" s="15"/>
      <c r="O12" s="16">
        <v>4</v>
      </c>
      <c r="P12" s="17">
        <f t="shared" ref="P12:P20" si="4">O12*100/B12</f>
        <v>100</v>
      </c>
      <c r="Q12" s="14"/>
      <c r="R12" s="15"/>
      <c r="S12" s="14"/>
      <c r="T12" s="15"/>
      <c r="U12" s="16">
        <v>4</v>
      </c>
      <c r="V12" s="17">
        <f t="shared" ref="V12:V20" si="5">U12*100/B12</f>
        <v>100</v>
      </c>
      <c r="W12" s="16">
        <v>4</v>
      </c>
      <c r="X12" s="17">
        <f t="shared" ref="X12:X20" si="6">W12*100/B12</f>
        <v>100</v>
      </c>
      <c r="Y12" s="25"/>
      <c r="Z12" s="19"/>
      <c r="AA12" s="26"/>
      <c r="AB12" s="27"/>
      <c r="AC12" s="16"/>
      <c r="AD12" s="17">
        <f t="shared" ref="AD12:AD20" si="7">AC12*100/B12</f>
        <v>0</v>
      </c>
      <c r="AE12" s="16">
        <v>4</v>
      </c>
      <c r="AF12" s="17">
        <f t="shared" ref="AF12:AF20" si="8">AE12*100/B12</f>
        <v>100</v>
      </c>
      <c r="AG12" s="16">
        <v>0</v>
      </c>
      <c r="AH12" s="17">
        <f t="shared" ref="AH12:AH20" si="9">AG12*100/B12</f>
        <v>0</v>
      </c>
      <c r="AI12" s="20">
        <f t="shared" si="3"/>
        <v>4</v>
      </c>
      <c r="AJ12" s="17">
        <f t="shared" ref="AJ12:AJ20" si="10">AI12*100/B12</f>
        <v>100</v>
      </c>
      <c r="AK12" s="14"/>
      <c r="AL12" s="15"/>
      <c r="AM12" s="17">
        <f>((C12+E12+G12+O12+U12+W12+AI12)/(B12*7))*100</f>
        <v>100</v>
      </c>
    </row>
    <row r="13" spans="1:39" ht="15" customHeight="1">
      <c r="A13" s="10" t="s">
        <v>31</v>
      </c>
      <c r="B13" s="11">
        <v>4</v>
      </c>
      <c r="C13" s="12">
        <v>4</v>
      </c>
      <c r="D13" s="13">
        <f t="shared" si="0"/>
        <v>100</v>
      </c>
      <c r="E13" s="11">
        <v>4</v>
      </c>
      <c r="F13" s="13">
        <f t="shared" si="1"/>
        <v>100</v>
      </c>
      <c r="G13" s="16">
        <v>4</v>
      </c>
      <c r="H13" s="13">
        <f t="shared" si="2"/>
        <v>100</v>
      </c>
      <c r="I13" s="14"/>
      <c r="J13" s="15"/>
      <c r="K13" s="14"/>
      <c r="L13" s="15"/>
      <c r="M13" s="14"/>
      <c r="N13" s="15"/>
      <c r="O13" s="16">
        <v>4</v>
      </c>
      <c r="P13" s="17">
        <f t="shared" si="4"/>
        <v>100</v>
      </c>
      <c r="Q13" s="14"/>
      <c r="R13" s="15"/>
      <c r="S13" s="14"/>
      <c r="T13" s="15"/>
      <c r="U13" s="16">
        <v>4</v>
      </c>
      <c r="V13" s="17">
        <f t="shared" si="5"/>
        <v>100</v>
      </c>
      <c r="W13" s="16">
        <v>4</v>
      </c>
      <c r="X13" s="17">
        <f t="shared" si="6"/>
        <v>100</v>
      </c>
      <c r="Y13" s="16"/>
      <c r="Z13" s="17">
        <f>Y13*100/B13</f>
        <v>0</v>
      </c>
      <c r="AA13" s="28">
        <v>4</v>
      </c>
      <c r="AB13" s="17">
        <f>AA13*100/B13</f>
        <v>100</v>
      </c>
      <c r="AC13" s="16"/>
      <c r="AD13" s="17">
        <f t="shared" si="7"/>
        <v>0</v>
      </c>
      <c r="AE13" s="16">
        <v>4</v>
      </c>
      <c r="AF13" s="17">
        <f t="shared" si="8"/>
        <v>100</v>
      </c>
      <c r="AG13" s="16">
        <v>0</v>
      </c>
      <c r="AH13" s="17">
        <f t="shared" si="9"/>
        <v>0</v>
      </c>
      <c r="AI13" s="20">
        <f t="shared" si="3"/>
        <v>4</v>
      </c>
      <c r="AJ13" s="17">
        <f t="shared" si="10"/>
        <v>100</v>
      </c>
      <c r="AK13" s="14"/>
      <c r="AL13" s="15"/>
      <c r="AM13" s="17">
        <f>((C13+E13+G13+O13+U13+W13+Y13+AA13+AI13)/(B13*9))*100</f>
        <v>88.888888888888886</v>
      </c>
    </row>
    <row r="14" spans="1:39" ht="15" customHeight="1">
      <c r="A14" s="10" t="s">
        <v>32</v>
      </c>
      <c r="B14" s="11">
        <v>5</v>
      </c>
      <c r="C14" s="12">
        <v>5</v>
      </c>
      <c r="D14" s="13">
        <f t="shared" si="0"/>
        <v>100</v>
      </c>
      <c r="E14" s="12">
        <v>5</v>
      </c>
      <c r="F14" s="13">
        <f t="shared" si="1"/>
        <v>100</v>
      </c>
      <c r="G14" s="29"/>
      <c r="H14" s="30"/>
      <c r="I14" s="16">
        <v>5</v>
      </c>
      <c r="J14" s="17">
        <f>I14*100/B14</f>
        <v>100</v>
      </c>
      <c r="K14" s="16">
        <v>5</v>
      </c>
      <c r="L14" s="17">
        <f>K14*100/B14</f>
        <v>100</v>
      </c>
      <c r="M14" s="14"/>
      <c r="N14" s="15"/>
      <c r="O14" s="16">
        <v>5</v>
      </c>
      <c r="P14" s="17">
        <f t="shared" si="4"/>
        <v>100</v>
      </c>
      <c r="Q14" s="16">
        <v>5</v>
      </c>
      <c r="R14" s="17">
        <f>Q14*100/B14</f>
        <v>100</v>
      </c>
      <c r="S14" s="14"/>
      <c r="T14" s="15"/>
      <c r="U14" s="16">
        <v>5</v>
      </c>
      <c r="V14" s="17">
        <f t="shared" si="5"/>
        <v>100</v>
      </c>
      <c r="W14" s="16">
        <v>5</v>
      </c>
      <c r="X14" s="17">
        <f t="shared" si="6"/>
        <v>100</v>
      </c>
      <c r="Y14" s="16">
        <v>5</v>
      </c>
      <c r="Z14" s="17">
        <f>Y14*100/B14</f>
        <v>100</v>
      </c>
      <c r="AA14" s="28">
        <v>5</v>
      </c>
      <c r="AB14" s="17">
        <f>AA14*100/B14</f>
        <v>100</v>
      </c>
      <c r="AC14" s="16"/>
      <c r="AD14" s="17">
        <f t="shared" si="7"/>
        <v>0</v>
      </c>
      <c r="AE14" s="16">
        <v>5</v>
      </c>
      <c r="AF14" s="17">
        <f t="shared" si="8"/>
        <v>100</v>
      </c>
      <c r="AG14" s="16">
        <v>0</v>
      </c>
      <c r="AH14" s="17">
        <f t="shared" si="9"/>
        <v>0</v>
      </c>
      <c r="AI14" s="20">
        <f t="shared" si="3"/>
        <v>5</v>
      </c>
      <c r="AJ14" s="17">
        <f t="shared" si="10"/>
        <v>100</v>
      </c>
      <c r="AK14" s="14"/>
      <c r="AL14" s="15"/>
      <c r="AM14" s="17">
        <f>((C14+E14+I14+K14+O14+Q14+U14+W14+Y14+AA14+AI14)/(B14*11))*100</f>
        <v>100</v>
      </c>
    </row>
    <row r="15" spans="1:39" ht="15" customHeight="1">
      <c r="A15" s="10" t="s">
        <v>33</v>
      </c>
      <c r="B15" s="11">
        <v>5</v>
      </c>
      <c r="C15" s="12">
        <v>5</v>
      </c>
      <c r="D15" s="13">
        <f t="shared" si="0"/>
        <v>100</v>
      </c>
      <c r="E15" s="12">
        <v>5</v>
      </c>
      <c r="F15" s="13">
        <f t="shared" si="1"/>
        <v>100</v>
      </c>
      <c r="G15" s="29"/>
      <c r="H15" s="30"/>
      <c r="I15" s="16">
        <v>5</v>
      </c>
      <c r="J15" s="17">
        <f>I15*100/B15</f>
        <v>100</v>
      </c>
      <c r="K15" s="16">
        <v>5</v>
      </c>
      <c r="L15" s="17">
        <f>K15*100/B15</f>
        <v>100</v>
      </c>
      <c r="M15" s="14"/>
      <c r="N15" s="15"/>
      <c r="O15" s="16">
        <v>5</v>
      </c>
      <c r="P15" s="17">
        <f t="shared" si="4"/>
        <v>100</v>
      </c>
      <c r="Q15" s="16">
        <v>5</v>
      </c>
      <c r="R15" s="17">
        <f>Q15*100/B15</f>
        <v>100</v>
      </c>
      <c r="S15" s="16">
        <v>5</v>
      </c>
      <c r="T15" s="17">
        <f>S15*100/B15</f>
        <v>100</v>
      </c>
      <c r="U15" s="16">
        <v>5</v>
      </c>
      <c r="V15" s="17">
        <f t="shared" si="5"/>
        <v>100</v>
      </c>
      <c r="W15" s="16">
        <v>5</v>
      </c>
      <c r="X15" s="17">
        <f t="shared" si="6"/>
        <v>100</v>
      </c>
      <c r="Y15" s="16">
        <v>5</v>
      </c>
      <c r="Z15" s="17">
        <f>Y15*100/B15</f>
        <v>100</v>
      </c>
      <c r="AA15" s="28">
        <v>5</v>
      </c>
      <c r="AB15" s="17">
        <f>AA15*100/B15</f>
        <v>100</v>
      </c>
      <c r="AC15" s="16"/>
      <c r="AD15" s="17">
        <f t="shared" si="7"/>
        <v>0</v>
      </c>
      <c r="AE15" s="16">
        <v>5</v>
      </c>
      <c r="AF15" s="17">
        <f t="shared" si="8"/>
        <v>100</v>
      </c>
      <c r="AG15" s="16">
        <v>0</v>
      </c>
      <c r="AH15" s="17">
        <f t="shared" si="9"/>
        <v>0</v>
      </c>
      <c r="AI15" s="20">
        <f t="shared" si="3"/>
        <v>5</v>
      </c>
      <c r="AJ15" s="17">
        <f t="shared" si="10"/>
        <v>100</v>
      </c>
      <c r="AK15" s="14"/>
      <c r="AL15" s="15"/>
      <c r="AM15" s="17">
        <f>((C15+E15+I15+K15+O15+Q15+S15+U15+W15+Y15+AA15+AI15)/(B15*12))*100</f>
        <v>100</v>
      </c>
    </row>
    <row r="16" spans="1:39" ht="15" customHeight="1">
      <c r="A16" s="10" t="s">
        <v>34</v>
      </c>
      <c r="B16" s="11">
        <v>7</v>
      </c>
      <c r="C16" s="12">
        <v>7</v>
      </c>
      <c r="D16" s="13">
        <f t="shared" si="0"/>
        <v>100</v>
      </c>
      <c r="E16" s="12">
        <v>7</v>
      </c>
      <c r="F16" s="13">
        <f t="shared" si="1"/>
        <v>100</v>
      </c>
      <c r="G16" s="29"/>
      <c r="H16" s="30"/>
      <c r="I16" s="16">
        <v>7</v>
      </c>
      <c r="J16" s="17">
        <f>I16*100/B16</f>
        <v>100</v>
      </c>
      <c r="K16" s="16">
        <v>7</v>
      </c>
      <c r="L16" s="17">
        <f>K16*100/B16</f>
        <v>100</v>
      </c>
      <c r="M16" s="14"/>
      <c r="N16" s="15"/>
      <c r="O16" s="16">
        <v>7</v>
      </c>
      <c r="P16" s="17">
        <f t="shared" si="4"/>
        <v>100</v>
      </c>
      <c r="Q16" s="16">
        <v>7</v>
      </c>
      <c r="R16" s="17">
        <f>Q16*100/B16</f>
        <v>100</v>
      </c>
      <c r="S16" s="16">
        <v>7</v>
      </c>
      <c r="T16" s="17">
        <f>S16*100/B16</f>
        <v>100</v>
      </c>
      <c r="U16" s="16">
        <v>7</v>
      </c>
      <c r="V16" s="17">
        <f t="shared" si="5"/>
        <v>100</v>
      </c>
      <c r="W16" s="16">
        <v>7</v>
      </c>
      <c r="X16" s="17">
        <f t="shared" si="6"/>
        <v>100</v>
      </c>
      <c r="Y16" s="16">
        <v>7</v>
      </c>
      <c r="Z16" s="17">
        <f>Y16*100/B16</f>
        <v>100</v>
      </c>
      <c r="AA16" s="28">
        <v>7</v>
      </c>
      <c r="AB16" s="17">
        <f>AA16*100/B16</f>
        <v>100</v>
      </c>
      <c r="AC16" s="16"/>
      <c r="AD16" s="17">
        <f t="shared" si="7"/>
        <v>0</v>
      </c>
      <c r="AE16" s="16">
        <v>7</v>
      </c>
      <c r="AF16" s="17">
        <f t="shared" si="8"/>
        <v>100</v>
      </c>
      <c r="AG16" s="16">
        <v>0</v>
      </c>
      <c r="AH16" s="17">
        <f t="shared" si="9"/>
        <v>0</v>
      </c>
      <c r="AI16" s="20">
        <f t="shared" si="3"/>
        <v>7</v>
      </c>
      <c r="AJ16" s="17">
        <f t="shared" si="10"/>
        <v>100</v>
      </c>
      <c r="AK16" s="14"/>
      <c r="AL16" s="15"/>
      <c r="AM16" s="17">
        <f>((C16+E16+I16+K16+O16+Q16+S16+U16+W16+Y16+AA16+AI16)/(B16*12))*100</f>
        <v>100</v>
      </c>
    </row>
    <row r="17" spans="1:39" s="24" customFormat="1" ht="15" customHeight="1">
      <c r="A17" s="21" t="s">
        <v>35</v>
      </c>
      <c r="B17" s="4"/>
      <c r="C17" s="4">
        <f>C12+C13+C14+C15+C16</f>
        <v>25</v>
      </c>
      <c r="D17" s="13" t="e">
        <f t="shared" si="0"/>
        <v>#DIV/0!</v>
      </c>
      <c r="E17" s="4">
        <f>E12+E13+E14+E15+E16</f>
        <v>25</v>
      </c>
      <c r="F17" s="13" t="e">
        <f t="shared" si="1"/>
        <v>#DIV/0!</v>
      </c>
      <c r="G17" s="4">
        <f>G12+G13</f>
        <v>8</v>
      </c>
      <c r="H17" s="13">
        <f>G17*100/(B12+B13)</f>
        <v>100</v>
      </c>
      <c r="I17" s="4">
        <f>I14+I15+I16</f>
        <v>17</v>
      </c>
      <c r="J17" s="17">
        <f>I17*100/(B14+B15+B16)</f>
        <v>100</v>
      </c>
      <c r="K17" s="4">
        <f>K14+K15+K16</f>
        <v>17</v>
      </c>
      <c r="L17" s="17">
        <f>K17*100/(B14+B15+B16)</f>
        <v>100</v>
      </c>
      <c r="M17" s="22"/>
      <c r="N17" s="15"/>
      <c r="O17" s="4">
        <f>O12+O13+O14+O15+O16</f>
        <v>25</v>
      </c>
      <c r="P17" s="17" t="e">
        <f t="shared" si="4"/>
        <v>#DIV/0!</v>
      </c>
      <c r="Q17" s="4">
        <f>Q12+Q13+Q14+Q15+Q16</f>
        <v>17</v>
      </c>
      <c r="R17" s="17">
        <f>Q17*100/(B14+B15+B16)</f>
        <v>100</v>
      </c>
      <c r="S17" s="4">
        <f>S12+S13+S14+S15+S16</f>
        <v>12</v>
      </c>
      <c r="T17" s="17">
        <f>S17*100/(B15+B16)</f>
        <v>100</v>
      </c>
      <c r="U17" s="4">
        <f>U12+U13+U14+U15+U16</f>
        <v>25</v>
      </c>
      <c r="V17" s="17" t="e">
        <f t="shared" si="5"/>
        <v>#DIV/0!</v>
      </c>
      <c r="W17" s="4">
        <f>W12+W13+W14+W15+W16</f>
        <v>25</v>
      </c>
      <c r="X17" s="17" t="e">
        <f t="shared" si="6"/>
        <v>#DIV/0!</v>
      </c>
      <c r="Y17" s="4">
        <f>Y12+Y13+Y14+Y15+Y16</f>
        <v>17</v>
      </c>
      <c r="Z17" s="17">
        <f>Y17*100/(B13+B14+B15+B16)</f>
        <v>80.952380952380949</v>
      </c>
      <c r="AA17" s="31">
        <f>AA12+AA13+AA14+AA15+AA16</f>
        <v>21</v>
      </c>
      <c r="AB17" s="17" t="e">
        <f>(B13+B14+B15+B16)*100/B17</f>
        <v>#DIV/0!</v>
      </c>
      <c r="AC17" s="4">
        <f>AC12+AC13+AC14+AC15+AC16</f>
        <v>0</v>
      </c>
      <c r="AD17" s="17" t="e">
        <f t="shared" si="7"/>
        <v>#DIV/0!</v>
      </c>
      <c r="AE17" s="4">
        <f>AE12+AE13+AE14+AE15+AE16</f>
        <v>25</v>
      </c>
      <c r="AF17" s="17" t="e">
        <f t="shared" si="8"/>
        <v>#DIV/0!</v>
      </c>
      <c r="AG17" s="4">
        <f>AG12+AG13+AG14+AG15+AG16</f>
        <v>0</v>
      </c>
      <c r="AH17" s="17" t="e">
        <f t="shared" si="9"/>
        <v>#DIV/0!</v>
      </c>
      <c r="AI17" s="20">
        <f t="shared" si="3"/>
        <v>25</v>
      </c>
      <c r="AJ17" s="17" t="e">
        <f t="shared" si="10"/>
        <v>#DIV/0!</v>
      </c>
      <c r="AK17" s="22"/>
      <c r="AL17" s="15"/>
      <c r="AM17" s="17">
        <f>(((C12+E12+G12+O12+U12+W12+AI12)/(B12*7))+((C13+E13+G13+O13+U13+W13+Y13+AA13+AI13)/(B13*9))+((C14+E14+I14+K14+O14+Q14+U14+W14+Y14+AA14+AI14)/(B14*11))+((C15+E15+I15+K15+O15+Q15+S15+U15+W15+Y15+AA15+AI15)/(B15*12))+((C16+E16+I16+K16+O16+Q16+S16+U16+W16+Y16+AA16+AI16)/(B16*12)))/5*100</f>
        <v>97.777777777777786</v>
      </c>
    </row>
    <row r="18" spans="1:39" ht="15" customHeight="1">
      <c r="A18" s="10" t="s">
        <v>36</v>
      </c>
      <c r="B18" s="11">
        <v>2</v>
      </c>
      <c r="C18" s="12">
        <v>2</v>
      </c>
      <c r="D18" s="13">
        <f t="shared" si="0"/>
        <v>100</v>
      </c>
      <c r="E18" s="12">
        <v>2</v>
      </c>
      <c r="F18" s="13">
        <f t="shared" si="1"/>
        <v>100</v>
      </c>
      <c r="G18" s="29"/>
      <c r="H18" s="30"/>
      <c r="I18" s="16">
        <v>2</v>
      </c>
      <c r="J18" s="17">
        <f>I18*100/B18</f>
        <v>100</v>
      </c>
      <c r="K18" s="16">
        <v>2</v>
      </c>
      <c r="L18" s="17">
        <f>K18*100/B18</f>
        <v>100</v>
      </c>
      <c r="M18" s="14"/>
      <c r="N18" s="15"/>
      <c r="O18" s="16">
        <v>2</v>
      </c>
      <c r="P18" s="17">
        <f t="shared" si="4"/>
        <v>100</v>
      </c>
      <c r="Q18" s="16">
        <v>2</v>
      </c>
      <c r="R18" s="17">
        <f>Q18*100/B18</f>
        <v>100</v>
      </c>
      <c r="S18" s="16">
        <v>0</v>
      </c>
      <c r="T18" s="17">
        <f>S18*100/B18</f>
        <v>0</v>
      </c>
      <c r="U18" s="16">
        <v>2</v>
      </c>
      <c r="V18" s="17">
        <f t="shared" si="5"/>
        <v>100</v>
      </c>
      <c r="W18" s="16">
        <v>2</v>
      </c>
      <c r="X18" s="17">
        <f t="shared" si="6"/>
        <v>100</v>
      </c>
      <c r="Y18" s="16">
        <v>2</v>
      </c>
      <c r="Z18" s="17">
        <f>Y18*100/B18</f>
        <v>100</v>
      </c>
      <c r="AA18" s="28">
        <v>2</v>
      </c>
      <c r="AB18" s="17">
        <f>AA18*100/B18</f>
        <v>100</v>
      </c>
      <c r="AC18" s="16"/>
      <c r="AD18" s="17">
        <f t="shared" si="7"/>
        <v>0</v>
      </c>
      <c r="AE18" s="16">
        <v>2</v>
      </c>
      <c r="AF18" s="17">
        <f t="shared" si="8"/>
        <v>100</v>
      </c>
      <c r="AG18" s="16">
        <v>0</v>
      </c>
      <c r="AH18" s="17">
        <f t="shared" si="9"/>
        <v>0</v>
      </c>
      <c r="AI18" s="20">
        <f t="shared" si="3"/>
        <v>2</v>
      </c>
      <c r="AJ18" s="17">
        <f t="shared" si="10"/>
        <v>100</v>
      </c>
      <c r="AK18" s="14"/>
      <c r="AL18" s="15"/>
      <c r="AM18" s="17">
        <f>((C18+E18+I18+K18+O18+Q18+S18+U18+W18+Y18+AA18+AI18)/(B18*12))*100</f>
        <v>91.666666666666657</v>
      </c>
    </row>
    <row r="19" spans="1:39" ht="15" customHeight="1">
      <c r="A19" s="32" t="s">
        <v>37</v>
      </c>
      <c r="B19" s="11">
        <v>1</v>
      </c>
      <c r="C19" s="12">
        <v>1</v>
      </c>
      <c r="D19" s="13">
        <f t="shared" si="0"/>
        <v>100</v>
      </c>
      <c r="E19" s="12">
        <v>1</v>
      </c>
      <c r="F19" s="13">
        <f t="shared" si="1"/>
        <v>100</v>
      </c>
      <c r="G19" s="29"/>
      <c r="H19" s="30"/>
      <c r="I19" s="16">
        <v>1</v>
      </c>
      <c r="J19" s="17">
        <f>I19*100/B19</f>
        <v>100</v>
      </c>
      <c r="K19" s="16">
        <v>1</v>
      </c>
      <c r="L19" s="17">
        <f>K19*100/B19</f>
        <v>100</v>
      </c>
      <c r="M19" s="14"/>
      <c r="N19" s="15"/>
      <c r="O19" s="16">
        <v>1</v>
      </c>
      <c r="P19" s="17">
        <f t="shared" si="4"/>
        <v>100</v>
      </c>
      <c r="Q19" s="16">
        <v>1</v>
      </c>
      <c r="R19" s="17">
        <f>Q19*100/B19</f>
        <v>100</v>
      </c>
      <c r="S19" s="16">
        <v>0</v>
      </c>
      <c r="T19" s="17">
        <f>S19*100/B19</f>
        <v>0</v>
      </c>
      <c r="U19" s="16">
        <v>1</v>
      </c>
      <c r="V19" s="17">
        <f t="shared" si="5"/>
        <v>100</v>
      </c>
      <c r="W19" s="16">
        <v>1</v>
      </c>
      <c r="X19" s="17">
        <f t="shared" si="6"/>
        <v>100</v>
      </c>
      <c r="Y19" s="16">
        <v>1</v>
      </c>
      <c r="Z19" s="17">
        <f>Y19*100/B19</f>
        <v>100</v>
      </c>
      <c r="AA19" s="28">
        <v>1</v>
      </c>
      <c r="AB19" s="17">
        <f>AA19*100/B19</f>
        <v>100</v>
      </c>
      <c r="AC19" s="16"/>
      <c r="AD19" s="17">
        <f t="shared" si="7"/>
        <v>0</v>
      </c>
      <c r="AE19" s="16">
        <v>1</v>
      </c>
      <c r="AF19" s="17">
        <f t="shared" si="8"/>
        <v>100</v>
      </c>
      <c r="AG19" s="16">
        <v>0</v>
      </c>
      <c r="AH19" s="17">
        <f t="shared" si="9"/>
        <v>0</v>
      </c>
      <c r="AI19" s="20">
        <f t="shared" si="3"/>
        <v>1</v>
      </c>
      <c r="AJ19" s="17">
        <f t="shared" si="10"/>
        <v>100</v>
      </c>
      <c r="AK19" s="14"/>
      <c r="AL19" s="15"/>
      <c r="AM19" s="17">
        <f>((C19+E19+I19+K19+O19+Q19+S19+U19+W19+Y19+AA19+AI19)/(B19*12))*100</f>
        <v>91.666666666666657</v>
      </c>
    </row>
    <row r="20" spans="1:39" ht="15" customHeight="1">
      <c r="A20" s="21" t="s">
        <v>38</v>
      </c>
      <c r="B20" s="4"/>
      <c r="C20" s="4">
        <f>C18+C19</f>
        <v>3</v>
      </c>
      <c r="D20" s="13" t="e">
        <f t="shared" si="0"/>
        <v>#DIV/0!</v>
      </c>
      <c r="E20" s="4">
        <f>E18+E19</f>
        <v>3</v>
      </c>
      <c r="F20" s="13" t="e">
        <f t="shared" si="1"/>
        <v>#DIV/0!</v>
      </c>
      <c r="G20" s="33"/>
      <c r="H20" s="30"/>
      <c r="I20" s="4">
        <f>I18+I19</f>
        <v>3</v>
      </c>
      <c r="J20" s="17" t="e">
        <f>I20*100/B20</f>
        <v>#DIV/0!</v>
      </c>
      <c r="K20" s="4">
        <f>K18+K19</f>
        <v>3</v>
      </c>
      <c r="L20" s="17" t="e">
        <f>K20*100/B20</f>
        <v>#DIV/0!</v>
      </c>
      <c r="M20" s="22"/>
      <c r="N20" s="15"/>
      <c r="O20" s="4">
        <f>O18+O19</f>
        <v>3</v>
      </c>
      <c r="P20" s="17" t="e">
        <f t="shared" si="4"/>
        <v>#DIV/0!</v>
      </c>
      <c r="Q20" s="4">
        <f>Q18+Q19</f>
        <v>3</v>
      </c>
      <c r="R20" s="17" t="e">
        <f>Q20*100/B20</f>
        <v>#DIV/0!</v>
      </c>
      <c r="S20" s="4">
        <f>S18+S19</f>
        <v>0</v>
      </c>
      <c r="T20" s="17" t="e">
        <f>S20*100/B20</f>
        <v>#DIV/0!</v>
      </c>
      <c r="U20" s="4">
        <f>U18+U19</f>
        <v>3</v>
      </c>
      <c r="V20" s="17" t="e">
        <f t="shared" si="5"/>
        <v>#DIV/0!</v>
      </c>
      <c r="W20" s="4">
        <f>W18+W19</f>
        <v>3</v>
      </c>
      <c r="X20" s="17" t="e">
        <f t="shared" si="6"/>
        <v>#DIV/0!</v>
      </c>
      <c r="Y20" s="4">
        <f>Y18+Y19</f>
        <v>3</v>
      </c>
      <c r="Z20" s="17" t="e">
        <f>Y20*100/B20</f>
        <v>#DIV/0!</v>
      </c>
      <c r="AA20" s="31">
        <f>AA18+AA19</f>
        <v>3</v>
      </c>
      <c r="AB20" s="17" t="e">
        <f>AA20*100/B20</f>
        <v>#DIV/0!</v>
      </c>
      <c r="AC20" s="4">
        <f>AC18+AC19</f>
        <v>0</v>
      </c>
      <c r="AD20" s="17" t="e">
        <f t="shared" si="7"/>
        <v>#DIV/0!</v>
      </c>
      <c r="AE20" s="4">
        <f>AE18+AE19</f>
        <v>3</v>
      </c>
      <c r="AF20" s="17" t="e">
        <f t="shared" si="8"/>
        <v>#DIV/0!</v>
      </c>
      <c r="AG20" s="4">
        <f>AG18+AG19</f>
        <v>0</v>
      </c>
      <c r="AH20" s="17" t="e">
        <f t="shared" si="9"/>
        <v>#DIV/0!</v>
      </c>
      <c r="AI20" s="20">
        <f t="shared" si="3"/>
        <v>3</v>
      </c>
      <c r="AJ20" s="17" t="e">
        <f t="shared" si="10"/>
        <v>#DIV/0!</v>
      </c>
      <c r="AK20" s="22"/>
      <c r="AL20" s="15"/>
      <c r="AM20" s="17">
        <f>(((C18+E18+I18+K18+O18+Q18+S18+U18+W18+Y18+AA18+AI18)/(B18*12))+((C19+E19+I19+K19+O19+Q19+S19+U19+W19+Y19+AA19+AI19)/(B19*12)))/2*100</f>
        <v>91.666666666666657</v>
      </c>
    </row>
    <row r="21" spans="1:39" s="24" customFormat="1" ht="15" customHeight="1">
      <c r="A21" s="21" t="s">
        <v>39</v>
      </c>
      <c r="B21" s="4"/>
      <c r="C21" s="4">
        <f>C11+C17+C20</f>
        <v>48</v>
      </c>
      <c r="D21" s="13" t="e">
        <f t="shared" si="0"/>
        <v>#DIV/0!</v>
      </c>
      <c r="E21" s="4">
        <f>E11+E17+E20</f>
        <v>48</v>
      </c>
      <c r="F21" s="13" t="e">
        <f t="shared" si="1"/>
        <v>#DIV/0!</v>
      </c>
      <c r="G21" s="4">
        <f>G11+G17+G20</f>
        <v>28</v>
      </c>
      <c r="H21" s="13" t="e">
        <f>G21*100/B21</f>
        <v>#DIV/0!</v>
      </c>
      <c r="I21" s="4">
        <f>I11+I17+I20</f>
        <v>20</v>
      </c>
      <c r="J21" s="17">
        <f>I21*100/(B14+B15+B16+B18+B19)</f>
        <v>100</v>
      </c>
      <c r="K21" s="4">
        <f>K11+K17+K20</f>
        <v>20</v>
      </c>
      <c r="L21" s="17">
        <f>K21*100/(B14+B15+B16+B18+B19)</f>
        <v>100</v>
      </c>
      <c r="M21" s="4">
        <f>M11+M17+M20</f>
        <v>20</v>
      </c>
      <c r="N21" s="17">
        <f>M21*100/(B7+B8+B9+B10)</f>
        <v>100</v>
      </c>
      <c r="O21" s="4">
        <f>O11+O17+O20</f>
        <v>28</v>
      </c>
      <c r="P21" s="17">
        <f>O21*100/(B12+B13+B14+B15+B16+B18+B19)</f>
        <v>100</v>
      </c>
      <c r="Q21" s="4">
        <f>Q11+Q17+Q20</f>
        <v>20</v>
      </c>
      <c r="R21" s="17">
        <f>Q21*100/(B14+B15+B16+B18+B19)</f>
        <v>100</v>
      </c>
      <c r="S21" s="4">
        <f>S11+S17+S20</f>
        <v>12</v>
      </c>
      <c r="T21" s="17">
        <f>S21*100/(B15+B16+B18+B19)</f>
        <v>80</v>
      </c>
      <c r="U21" s="4">
        <f>U11+U17+U20</f>
        <v>28</v>
      </c>
      <c r="V21" s="17">
        <f>U21*100/(B12+B13+B14+B15+B16+B18+B19)</f>
        <v>100</v>
      </c>
      <c r="W21" s="4">
        <f>W11+W17+W20</f>
        <v>28</v>
      </c>
      <c r="X21" s="17">
        <f>W21*100/(B12+B13+B14+B15+B16+B18+B19)</f>
        <v>100</v>
      </c>
      <c r="Y21" s="4">
        <f>Y11+Y17+Y20</f>
        <v>20</v>
      </c>
      <c r="Z21" s="17">
        <f>Y21*100/(B13+B14+B15+B16+B18+B19)</f>
        <v>83.333333333333329</v>
      </c>
      <c r="AA21" s="31">
        <f>AA11+AA17+AA20</f>
        <v>24</v>
      </c>
      <c r="AB21" s="17">
        <f>AA21*100/(B12+B13+B14+B15+B16+B18+B19)</f>
        <v>85.714285714285708</v>
      </c>
      <c r="AC21" s="4">
        <f>AC11+AC17+AC20</f>
        <v>15</v>
      </c>
      <c r="AD21" s="17">
        <f>AC21*100/(B8+B9+B10+B12+B13+B14+B15+B16+B18+B19)</f>
        <v>34.883720930232556</v>
      </c>
      <c r="AE21" s="4">
        <f>AE11+AE17+AE20</f>
        <v>41</v>
      </c>
      <c r="AF21" s="17">
        <f>AE21*100/(B8+B9+B10+B12+B13+B14+B15+B16+B18+B19)</f>
        <v>95.348837209302332</v>
      </c>
      <c r="AG21" s="4">
        <f>AG11+AG17+AG20</f>
        <v>0</v>
      </c>
      <c r="AH21" s="17">
        <f>AG21*100/(B8+B9+B10+B12+B13+B14+B15+B16+B18+B19)</f>
        <v>0</v>
      </c>
      <c r="AI21" s="20">
        <f t="shared" si="3"/>
        <v>56</v>
      </c>
      <c r="AJ21" s="17">
        <f>AI21*100/(B8+B9+B10+B12+B13+B14+B15+B16+B18+B19)</f>
        <v>130.23255813953489</v>
      </c>
      <c r="AK21" s="4">
        <f>AK11+AK17+AK20</f>
        <v>3</v>
      </c>
      <c r="AL21" s="17">
        <f>AK21*100/B10</f>
        <v>100</v>
      </c>
      <c r="AM21" s="17">
        <f>((((C7+E7+G7+M7)/(B7*4))+((C8+E8+G8+M8+AI8)/(B8*5))+((C9+E9+G9+M9+AI9)/(B9*5))+((C10+E10+G10+M10+AI10+AK10)/(B10*6)))+(((C12+E12+G12+O12+U12+W12+AI12)/(B12*7))+((C13+E13+G13+O13+U13+W13+Y13+AA13+AI13)/(B13*9))+((C14+E14+I14+K14+O14+Q14+U14+W14+Y14+AA14+AI14)/(B14*11))+((C15+E15+I15+K15+O15+Q15+S15+U15+W15+Y15+AA15+AI15)/(B15*12))+((C16+E16+I16+K16+O16+Q16+S16+U16+W16+Y16+AA16+AI16)/(B16*12)))+(((C18+E18+I18+K18+O18+Q18+S18+U18+W18+Y18+AA18+AI18)/(B18*12))+((C19+E19+I19+K19+O19+Q19+S19+U19+W19+Y19+AA19+AI19)/(B19*12))))/11*100</f>
        <v>102.10678210678212</v>
      </c>
    </row>
    <row r="24" spans="1:39" ht="15" customHeight="1">
      <c r="A24" s="50" t="s">
        <v>40</v>
      </c>
      <c r="B24" s="50"/>
      <c r="C24" s="50"/>
      <c r="D24" s="51" t="s">
        <v>55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39" ht="15" customHeight="1">
      <c r="A25" s="34"/>
      <c r="B25" s="34"/>
      <c r="C25" s="34"/>
      <c r="D25" s="49" t="s">
        <v>41</v>
      </c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39" ht="11.25" customHeight="1">
      <c r="A26" s="34"/>
      <c r="B26" s="34"/>
      <c r="C26" s="34"/>
    </row>
    <row r="27" spans="1:39" ht="15" customHeight="1">
      <c r="A27" s="52" t="s">
        <v>42</v>
      </c>
      <c r="B27" s="52"/>
      <c r="C27" s="52"/>
      <c r="D27" s="35"/>
      <c r="E27" s="36" t="s">
        <v>43</v>
      </c>
      <c r="F27" s="51">
        <v>89224848615</v>
      </c>
      <c r="G27" s="51"/>
      <c r="H27" s="37" t="s">
        <v>44</v>
      </c>
    </row>
    <row r="28" spans="1:39" ht="12" customHeight="1">
      <c r="D28" s="38" t="s">
        <v>45</v>
      </c>
      <c r="F28" s="49" t="s">
        <v>46</v>
      </c>
      <c r="G28" s="49"/>
    </row>
  </sheetData>
  <mergeCells count="14">
    <mergeCell ref="F28:G28"/>
    <mergeCell ref="A24:C24"/>
    <mergeCell ref="D24:P24"/>
    <mergeCell ref="D25:P25"/>
    <mergeCell ref="A27:C27"/>
    <mergeCell ref="F27:G27"/>
    <mergeCell ref="A5:A6"/>
    <mergeCell ref="B5:B6"/>
    <mergeCell ref="C5:AL5"/>
    <mergeCell ref="AM5:AM6"/>
    <mergeCell ref="A1:AM1"/>
    <mergeCell ref="A2:AM2"/>
    <mergeCell ref="A3:AM3"/>
    <mergeCell ref="A4:AM4"/>
  </mergeCells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"/>
  <sheetViews>
    <sheetView workbookViewId="0">
      <selection activeCell="H7" sqref="H7"/>
    </sheetView>
  </sheetViews>
  <sheetFormatPr defaultColWidth="8.7109375" defaultRowHeight="15"/>
  <cols>
    <col min="1" max="1" width="17.42578125" customWidth="1"/>
    <col min="2" max="2" width="14.7109375" customWidth="1"/>
    <col min="3" max="3" width="11.28515625" customWidth="1"/>
    <col min="4" max="4" width="10.42578125" customWidth="1"/>
    <col min="5" max="5" width="10.85546875" customWidth="1"/>
    <col min="6" max="6" width="11.28515625" customWidth="1"/>
  </cols>
  <sheetData>
    <row r="2" spans="1:6" ht="45" customHeight="1">
      <c r="A2" s="53" t="s">
        <v>47</v>
      </c>
      <c r="B2" s="53"/>
      <c r="C2" s="53"/>
      <c r="D2" s="53"/>
      <c r="E2" s="53"/>
      <c r="F2" s="53"/>
    </row>
    <row r="3" spans="1:6" ht="34.9" customHeight="1">
      <c r="A3" s="54" t="s">
        <v>48</v>
      </c>
      <c r="B3" s="54" t="s">
        <v>49</v>
      </c>
      <c r="C3" s="54"/>
      <c r="D3" s="54"/>
      <c r="E3" s="54"/>
      <c r="F3" s="54"/>
    </row>
    <row r="4" spans="1:6" ht="47.25" customHeight="1">
      <c r="A4" s="54"/>
      <c r="B4" s="39" t="s">
        <v>50</v>
      </c>
      <c r="C4" s="39" t="s">
        <v>51</v>
      </c>
      <c r="D4" s="39" t="s">
        <v>52</v>
      </c>
      <c r="E4" s="39" t="s">
        <v>53</v>
      </c>
      <c r="F4" s="39" t="s">
        <v>54</v>
      </c>
    </row>
    <row r="5" spans="1:6" ht="18.75" customHeight="1">
      <c r="A5" s="40">
        <v>4</v>
      </c>
      <c r="B5" s="40">
        <v>3</v>
      </c>
      <c r="C5" s="40"/>
      <c r="D5" s="40"/>
      <c r="E5" s="40"/>
      <c r="F5" s="41"/>
    </row>
  </sheetData>
  <mergeCells count="3">
    <mergeCell ref="A2:F2"/>
    <mergeCell ref="A3:A4"/>
    <mergeCell ref="B3:F3"/>
  </mergeCells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Обеспеченность по классам</vt:lpstr>
      <vt:lpstr>Второй иностранный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2016-02-29T03:49:00Z</dcterms:modified>
</cp:coreProperties>
</file>